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<sst xmlns="http://schemas.openxmlformats.org/spreadsheetml/2006/main" count="123" uniqueCount="75">
  <si>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</si>
  <si>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姓名：余明龙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编号：B53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</si>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</sst>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2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0" t="s">
        <v>6</v>
      </c>
      <c r="J5" s="40"/>
      <c r="K5" s="40"/>
      <c r="L5" s="40"/>
      <c r="M5" s="40"/>
      <c r="N5" s="40"/>
      <c r="O5" s="40"/>
      <c r="P5" s="40"/>
      <c r="Q5" s="40" t="s">
        <v>7</v>
      </c>
      <c r="R5" s="40"/>
      <c r="S5" s="40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1" t="s">
        <v>8</v>
      </c>
      <c r="J6" s="41"/>
      <c r="K6" s="41"/>
      <c r="L6" s="41"/>
      <c r="M6" s="41"/>
      <c r="N6" s="41" t="s">
        <v>9</v>
      </c>
      <c r="O6" s="41"/>
      <c r="P6" s="41"/>
      <c r="Q6" s="40"/>
      <c r="R6" s="40"/>
      <c r="S6" s="40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2">
        <f>7.2*8.35+6.3*4.1*0.5</f>
        <v>73.035</v>
      </c>
      <c r="J7" s="42"/>
      <c r="K7" s="42"/>
      <c r="L7" s="42"/>
      <c r="M7" s="42"/>
      <c r="N7" s="42">
        <f>6.3*4.1*0.5</f>
        <v>12.915</v>
      </c>
      <c r="O7" s="42"/>
      <c r="P7" s="42"/>
      <c r="Q7" s="53"/>
      <c r="R7" s="54"/>
      <c r="S7" s="55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3"/>
      <c r="J8" s="43"/>
      <c r="K8" s="43"/>
      <c r="L8" s="43"/>
      <c r="M8" s="43"/>
      <c r="N8" s="43"/>
      <c r="O8" s="43"/>
      <c r="P8" s="43"/>
      <c r="Q8" s="56"/>
      <c r="R8" s="57"/>
      <c r="S8" s="58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3"/>
      <c r="J9" s="43"/>
      <c r="K9" s="43"/>
      <c r="L9" s="43"/>
      <c r="M9" s="43"/>
      <c r="N9" s="43"/>
      <c r="O9" s="43"/>
      <c r="P9" s="43"/>
      <c r="Q9" s="56"/>
      <c r="R9" s="57"/>
      <c r="S9" s="58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3"/>
      <c r="J10" s="43"/>
      <c r="K10" s="43"/>
      <c r="L10" s="43"/>
      <c r="M10" s="43"/>
      <c r="N10" s="43"/>
      <c r="O10" s="43"/>
      <c r="P10" s="43"/>
      <c r="Q10" s="56"/>
      <c r="R10" s="57"/>
      <c r="S10" s="58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4">
        <f>SUM(I7:M10)</f>
        <v>73.035</v>
      </c>
      <c r="J11" s="45"/>
      <c r="K11" s="45"/>
      <c r="L11" s="45"/>
      <c r="M11" s="46"/>
      <c r="N11" s="44">
        <f>SUM(N7:P10)</f>
        <v>12.915</v>
      </c>
      <c r="O11" s="45"/>
      <c r="P11" s="46"/>
      <c r="Q11" s="56"/>
      <c r="R11" s="57"/>
      <c r="S11" s="58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7" t="s">
        <v>19</v>
      </c>
      <c r="J13" s="22"/>
      <c r="K13" s="48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9" t="s">
        <v>23</v>
      </c>
      <c r="S13" s="60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9"/>
      <c r="L14" s="24" t="s">
        <v>26</v>
      </c>
      <c r="M14" s="28"/>
      <c r="N14" s="26" t="s">
        <v>27</v>
      </c>
      <c r="O14" s="50"/>
      <c r="P14" s="28" t="s">
        <v>28</v>
      </c>
      <c r="Q14" s="28"/>
      <c r="R14" s="61" t="s">
        <v>29</v>
      </c>
      <c r="S14" s="62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9"/>
      <c r="L15" s="24" t="s">
        <v>33</v>
      </c>
      <c r="M15" s="28"/>
      <c r="N15" s="26" t="s">
        <v>27</v>
      </c>
      <c r="O15" s="50"/>
      <c r="P15" s="28" t="s">
        <v>34</v>
      </c>
      <c r="Q15" s="30">
        <f>4.65*6.15</f>
        <v>28.5975</v>
      </c>
      <c r="R15" s="61" t="s">
        <v>29</v>
      </c>
      <c r="S15" s="62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4.7</v>
      </c>
      <c r="I16" s="26" t="s">
        <v>21</v>
      </c>
      <c r="J16" s="26"/>
      <c r="K16" s="49"/>
      <c r="L16" s="24" t="s">
        <v>37</v>
      </c>
      <c r="M16" s="28"/>
      <c r="N16" s="26" t="s">
        <v>27</v>
      </c>
      <c r="O16" s="50"/>
      <c r="P16" s="28" t="s">
        <v>38</v>
      </c>
      <c r="Q16" s="28"/>
      <c r="R16" s="61" t="s">
        <v>29</v>
      </c>
      <c r="S16" s="62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49"/>
      <c r="L17" s="24" t="s">
        <v>41</v>
      </c>
      <c r="M17" s="30">
        <f>2.4*2.8</f>
        <v>6.72</v>
      </c>
      <c r="N17" s="26" t="s">
        <v>27</v>
      </c>
      <c r="O17" s="50"/>
      <c r="P17" s="28" t="s">
        <v>42</v>
      </c>
      <c r="Q17" s="28"/>
      <c r="R17" s="61" t="s">
        <v>29</v>
      </c>
      <c r="S17" s="62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9"/>
      <c r="L18" s="24" t="s">
        <v>45</v>
      </c>
      <c r="M18" s="28"/>
      <c r="N18" s="26" t="s">
        <v>27</v>
      </c>
      <c r="O18" s="50"/>
      <c r="P18" s="27" t="s">
        <v>46</v>
      </c>
      <c r="Q18" s="30"/>
      <c r="R18" s="61" t="s">
        <v>29</v>
      </c>
      <c r="S18" s="62"/>
    </row>
    <row r="19" ht="39" customHeight="1" spans="1:19">
      <c r="A19" s="23"/>
      <c r="B19" s="24" t="s">
        <v>47</v>
      </c>
      <c r="C19" s="25"/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9"/>
      <c r="L19" s="24" t="s">
        <v>49</v>
      </c>
      <c r="M19" s="28"/>
      <c r="N19" s="26" t="s">
        <v>27</v>
      </c>
      <c r="O19" s="50"/>
      <c r="P19" s="28" t="s">
        <v>50</v>
      </c>
      <c r="Q19" s="30">
        <f>12.65*2.25</f>
        <v>28.4625</v>
      </c>
      <c r="R19" s="61" t="s">
        <v>29</v>
      </c>
      <c r="S19" s="62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9"/>
      <c r="L20" s="24" t="s">
        <v>53</v>
      </c>
      <c r="M20" s="28"/>
      <c r="N20" s="26" t="s">
        <v>27</v>
      </c>
      <c r="O20" s="50"/>
      <c r="P20" s="28" t="s">
        <v>54</v>
      </c>
      <c r="Q20" s="28"/>
      <c r="R20" s="61" t="s">
        <v>29</v>
      </c>
      <c r="S20" s="62"/>
    </row>
    <row r="21" ht="39" customHeight="1" spans="1:19">
      <c r="A21" s="23"/>
      <c r="B21" s="24" t="s">
        <v>55</v>
      </c>
      <c r="C21" s="29">
        <f>4.65*6.15</f>
        <v>28.5975</v>
      </c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49"/>
      <c r="L21" s="24" t="s">
        <v>57</v>
      </c>
      <c r="M21" s="28"/>
      <c r="N21" s="26" t="s">
        <v>27</v>
      </c>
      <c r="O21" s="50"/>
      <c r="P21" s="28" t="s">
        <v>58</v>
      </c>
      <c r="Q21" s="28"/>
      <c r="R21" s="61" t="s">
        <v>29</v>
      </c>
      <c r="S21" s="62"/>
    </row>
    <row r="22" ht="39" customHeight="1" spans="1:19">
      <c r="A22" s="23"/>
      <c r="B22" s="24" t="s">
        <v>59</v>
      </c>
      <c r="C22" s="25">
        <f>1.5*1.6*2+1.2*1.5</f>
        <v>6.6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9"/>
      <c r="L22" s="24" t="s">
        <v>61</v>
      </c>
      <c r="M22" s="30">
        <f>6.75*3.25</f>
        <v>21.9375</v>
      </c>
      <c r="N22" s="26" t="s">
        <v>27</v>
      </c>
      <c r="O22" s="50"/>
      <c r="P22" s="28" t="s">
        <v>62</v>
      </c>
      <c r="Q22" s="28"/>
      <c r="R22" s="61" t="s">
        <v>29</v>
      </c>
      <c r="S22" s="62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9"/>
      <c r="L23" s="24" t="s">
        <v>65</v>
      </c>
      <c r="M23" s="30">
        <f>6.75*3.25+6.3*4.1*0.85</f>
        <v>43.893</v>
      </c>
      <c r="N23" s="26" t="s">
        <v>27</v>
      </c>
      <c r="O23" s="50"/>
      <c r="P23" s="28" t="s">
        <v>66</v>
      </c>
      <c r="Q23" s="28"/>
      <c r="R23" s="61" t="s">
        <v>29</v>
      </c>
      <c r="S23" s="62"/>
    </row>
    <row r="24" ht="39" customHeight="1" spans="1:19">
      <c r="A24" s="23"/>
      <c r="B24" s="24" t="s">
        <v>67</v>
      </c>
      <c r="C24" s="25">
        <f>1.5*2.2</f>
        <v>3.3</v>
      </c>
      <c r="D24" s="26" t="s">
        <v>27</v>
      </c>
      <c r="E24" s="25"/>
      <c r="F24" s="28" t="s">
        <v>68</v>
      </c>
      <c r="G24" s="28"/>
      <c r="H24" s="30">
        <f>0.9*2.05+1.2*2.35</f>
        <v>4.665</v>
      </c>
      <c r="I24" s="26" t="s">
        <v>27</v>
      </c>
      <c r="J24" s="26"/>
      <c r="K24" s="49"/>
      <c r="L24" s="24" t="s">
        <v>69</v>
      </c>
      <c r="M24" s="28"/>
      <c r="N24" s="26" t="s">
        <v>27</v>
      </c>
      <c r="O24" s="50"/>
      <c r="P24" s="28" t="s">
        <v>70</v>
      </c>
      <c r="Q24" s="28"/>
      <c r="R24" s="61" t="s">
        <v>29</v>
      </c>
      <c r="S24" s="62"/>
    </row>
    <row r="25" ht="39" customHeight="1" spans="1:19">
      <c r="A25" s="31"/>
      <c r="B25" s="32" t="s">
        <v>71</v>
      </c>
      <c r="C25" s="33"/>
      <c r="D25" s="34" t="s">
        <v>31</v>
      </c>
      <c r="E25" s="33"/>
      <c r="F25" s="35" t="s">
        <v>72</v>
      </c>
      <c r="G25" s="35"/>
      <c r="H25" s="32"/>
      <c r="I25" s="34" t="s">
        <v>31</v>
      </c>
      <c r="J25" s="34"/>
      <c r="K25" s="51"/>
      <c r="L25" s="32" t="s">
        <v>73</v>
      </c>
      <c r="M25" s="32">
        <f>3.5*1.9</f>
        <v>6.65</v>
      </c>
      <c r="N25" s="34" t="s">
        <v>27</v>
      </c>
      <c r="O25" s="33"/>
      <c r="P25" s="32"/>
      <c r="Q25" s="32"/>
      <c r="R25" s="63"/>
      <c r="S25" s="64"/>
    </row>
    <row r="27" ht="36" customHeight="1" spans="2:19">
      <c r="B27" s="36" t="s">
        <v>74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65"/>
    </row>
    <row r="28" ht="33" customHeight="1" spans="2:19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65"/>
    </row>
    <row r="29" spans="2:19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